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60" yWindow="30" windowWidth="16515" windowHeight="9525"/>
  </bookViews>
  <sheets>
    <sheet name="Resumen trabajos" sheetId="1" r:id="rId1"/>
    <sheet name="Gastos horas personal" sheetId="3" r:id="rId2"/>
  </sheets>
  <definedNames>
    <definedName name="Trabajadores">'Resumen trabajos'!$F$3:$F$44</definedName>
  </definedNames>
  <calcPr calcId="125725"/>
</workbook>
</file>

<file path=xl/calcChain.xml><?xml version="1.0" encoding="utf-8"?>
<calcChain xmlns="http://schemas.openxmlformats.org/spreadsheetml/2006/main">
  <c r="B3" i="3"/>
  <c r="E3" i="1"/>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8"/>
  <c r="E49"/>
  <c r="G90"/>
  <c r="G91"/>
  <c r="G89"/>
  <c r="G88"/>
  <c r="G93" l="1"/>
</calcChain>
</file>

<file path=xl/sharedStrings.xml><?xml version="1.0" encoding="utf-8"?>
<sst xmlns="http://schemas.openxmlformats.org/spreadsheetml/2006/main" count="254" uniqueCount="82">
  <si>
    <t>Javi, Raúl, Pablo y Jesús</t>
  </si>
  <si>
    <t>Museo</t>
  </si>
  <si>
    <t>Raúl, Jesús y Pablo</t>
  </si>
  <si>
    <t>Raúl y Pablo</t>
  </si>
  <si>
    <t>IPV Palace</t>
  </si>
  <si>
    <t>06_17</t>
  </si>
  <si>
    <t>Javi, Salva, Michel y Jesús</t>
  </si>
  <si>
    <t>CC La Loma</t>
  </si>
  <si>
    <t>07_17</t>
  </si>
  <si>
    <t>08_17</t>
  </si>
  <si>
    <t>09_17</t>
  </si>
  <si>
    <t>Jesús, Salva y Michel</t>
  </si>
  <si>
    <t>10_17</t>
  </si>
  <si>
    <t>11_17</t>
  </si>
  <si>
    <t>Javi, Jesús, Michel y Salva</t>
  </si>
  <si>
    <t>05_17</t>
  </si>
  <si>
    <t>Jesús, Pablo y Michel</t>
  </si>
  <si>
    <t>CRMF San Fernando</t>
  </si>
  <si>
    <t>12_17</t>
  </si>
  <si>
    <t>Javi, Jesús, Michel, Salva y Pablo</t>
  </si>
  <si>
    <t>13_17</t>
  </si>
  <si>
    <t>Alfredo, Michel, Salva y Pablo</t>
  </si>
  <si>
    <t>Salva, Pablo, Michel y Jesús</t>
  </si>
  <si>
    <t>14_17</t>
  </si>
  <si>
    <t>Jesús Pablo Michel Salva</t>
  </si>
  <si>
    <t>Pablo Michel Salva</t>
  </si>
  <si>
    <t>Pablo Jesús Raúl Michel Salva</t>
  </si>
  <si>
    <t>xx_xx</t>
  </si>
  <si>
    <t>Raúl y Javi</t>
  </si>
  <si>
    <t>Endesa Maestranza</t>
  </si>
  <si>
    <t>15_17</t>
  </si>
  <si>
    <t>Michel, Jesús, Pablo y Salva</t>
  </si>
  <si>
    <t>Michel, Jesús, Pablo, Salva, Raúl y Javi</t>
  </si>
  <si>
    <t>Michel, Jesús, Pablo, Salva y Raúl</t>
  </si>
  <si>
    <t>16_17</t>
  </si>
  <si>
    <t>Fecha</t>
  </si>
  <si>
    <t xml:space="preserve">Hora inicio </t>
  </si>
  <si>
    <t>Hora fin</t>
  </si>
  <si>
    <t>Total Horas</t>
  </si>
  <si>
    <t>Parte</t>
  </si>
  <si>
    <t>Trabajadores</t>
  </si>
  <si>
    <t>17_17</t>
  </si>
  <si>
    <t>Raúl y Jesús</t>
  </si>
  <si>
    <t>Raúl, Salva, Michel y Pablo</t>
  </si>
  <si>
    <t>Michel, Pablo y Salva</t>
  </si>
  <si>
    <t>18_17</t>
  </si>
  <si>
    <t>19_17</t>
  </si>
  <si>
    <t>20_17</t>
  </si>
  <si>
    <t>Jesús y Salva</t>
  </si>
  <si>
    <t>Raúl, Jesús, Pablo y Salva</t>
  </si>
  <si>
    <t>Alfredo, Javi, Jesús, Raúl, Pablo, Michel y Salva</t>
  </si>
  <si>
    <t xml:space="preserve">Lugar </t>
  </si>
  <si>
    <t>21_17</t>
  </si>
  <si>
    <t>Raúl, Jesús, Pablo, Salva y Michel</t>
  </si>
  <si>
    <t>22_17</t>
  </si>
  <si>
    <t>Jesús, Michel y Salva</t>
  </si>
  <si>
    <t>Alfredo, Michel y Salva</t>
  </si>
  <si>
    <t>Alfredo, Michel, Jesús y Salva</t>
  </si>
  <si>
    <t>23_17</t>
  </si>
  <si>
    <t>Pablo y Raúl</t>
  </si>
  <si>
    <t>Antequera Golf</t>
  </si>
  <si>
    <t>24_17</t>
  </si>
  <si>
    <t>25_17</t>
  </si>
  <si>
    <t>26_17</t>
  </si>
  <si>
    <t>Hotel Sultán</t>
  </si>
  <si>
    <t>Pasión Café</t>
  </si>
  <si>
    <t>Antequera golf</t>
  </si>
  <si>
    <t>Alfredo, Jesús, Michel y Salva</t>
  </si>
  <si>
    <t>27_17</t>
  </si>
  <si>
    <t>Airbus</t>
  </si>
  <si>
    <t>28_17</t>
  </si>
  <si>
    <t>Ghotel Costa del Sol</t>
  </si>
  <si>
    <t>Jesús y Michel</t>
  </si>
  <si>
    <t>29_17</t>
  </si>
  <si>
    <t>Gastos en personal</t>
  </si>
  <si>
    <t>Lugar</t>
  </si>
  <si>
    <t>Nº Trabajadores</t>
  </si>
  <si>
    <t>SI('Resumen trabajos'!H3:H1000='Gastos horas personal'!C3;'Resumen trabajos'!G3:G1000*'Resumen trabajos'!E3:E1000;0)</t>
  </si>
  <si>
    <t xml:space="preserve">si( hay alguna fila donde ponga CC La Loma, osea que = a lo que ponga en C3; entonces que se multipliquen el nº de trabajadores * el total de horas( en las filas donde ponga lo que este escrito en C3;) </t>
  </si>
  <si>
    <t>la funcion de arriba no funciona por multiplica todos los valores entre ellos y yo solo quiero el Nº de trabajadores* Total de horas.</t>
  </si>
  <si>
    <t>Por ejemplo si en C3 de la hoja "Gastos personal" pone Ghotel Costa del sol que hagan estas operacones con toda la tabla, en las filas que aparezca Ghotel Costa del sol.</t>
  </si>
  <si>
    <t>y que este resultado me saliera en la celda "Gastos en personal" que esta en la hoja " Gastos horas Personal"</t>
  </si>
</sst>
</file>

<file path=xl/styles.xml><?xml version="1.0" encoding="utf-8"?>
<styleSheet xmlns="http://schemas.openxmlformats.org/spreadsheetml/2006/main">
  <numFmts count="1">
    <numFmt numFmtId="164" formatCode="0.0"/>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14" fontId="0" fillId="0" borderId="0" xfId="0" applyNumberFormat="1"/>
    <xf numFmtId="17" fontId="0" fillId="0" borderId="0" xfId="0" applyNumberFormat="1"/>
    <xf numFmtId="164" fontId="0" fillId="0" borderId="0" xfId="0" applyNumberFormat="1"/>
    <xf numFmtId="0" fontId="1" fillId="0" borderId="0" xfId="0" applyFont="1"/>
    <xf numFmtId="164" fontId="0" fillId="0" borderId="0" xfId="0" applyNumberFormat="1" applyFont="1"/>
    <xf numFmtId="20" fontId="0" fillId="0" borderId="0" xfId="0" applyNumberFormat="1"/>
    <xf numFmtId="1" fontId="0" fillId="0" borderId="0" xfId="0" applyNumberFormat="1"/>
    <xf numFmtId="1" fontId="1" fillId="0" borderId="0" xfId="0" applyNumberFormat="1" applyFont="1"/>
    <xf numFmtId="1" fontId="0"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H93"/>
  <sheetViews>
    <sheetView tabSelected="1" topLeftCell="C73" zoomScale="85" zoomScaleNormal="85" workbookViewId="0">
      <selection activeCell="H93" sqref="H93"/>
    </sheetView>
  </sheetViews>
  <sheetFormatPr baseColWidth="10" defaultRowHeight="15"/>
  <cols>
    <col min="1" max="1" width="12.42578125" customWidth="1"/>
    <col min="2" max="2" width="6.42578125" customWidth="1"/>
    <col min="3" max="4" width="13.7109375" customWidth="1"/>
    <col min="5" max="5" width="13.5703125" customWidth="1"/>
    <col min="6" max="6" width="46.140625" customWidth="1"/>
    <col min="7" max="7" width="16.85546875" style="7" customWidth="1"/>
    <col min="8" max="8" width="40.7109375" customWidth="1"/>
    <col min="9" max="9" width="20.5703125" customWidth="1"/>
  </cols>
  <sheetData>
    <row r="2" spans="1:8">
      <c r="A2" s="4" t="s">
        <v>35</v>
      </c>
      <c r="B2" s="4" t="s">
        <v>39</v>
      </c>
      <c r="C2" s="4" t="s">
        <v>36</v>
      </c>
      <c r="D2" s="4" t="s">
        <v>37</v>
      </c>
      <c r="E2" s="4" t="s">
        <v>38</v>
      </c>
      <c r="F2" s="4" t="s">
        <v>40</v>
      </c>
      <c r="G2" s="8" t="s">
        <v>76</v>
      </c>
      <c r="H2" s="4" t="s">
        <v>51</v>
      </c>
    </row>
    <row r="3" spans="1:8">
      <c r="A3" s="1">
        <v>42744</v>
      </c>
      <c r="C3" s="3">
        <v>8</v>
      </c>
      <c r="D3" s="3">
        <v>18</v>
      </c>
      <c r="E3" s="3">
        <f>IF(SUM(D3,-C3)&lt;0,SUM(SUM(D3,-C3,),23),SUM(D3,-C3,-1))</f>
        <v>9</v>
      </c>
      <c r="F3" t="s">
        <v>0</v>
      </c>
      <c r="G3" s="7">
        <v>4</v>
      </c>
      <c r="H3" t="s">
        <v>1</v>
      </c>
    </row>
    <row r="4" spans="1:8">
      <c r="A4" s="1">
        <v>42745</v>
      </c>
      <c r="C4" s="3">
        <v>19</v>
      </c>
      <c r="D4" s="3">
        <v>7</v>
      </c>
      <c r="E4" s="3">
        <f t="shared" ref="E4:E43" si="0">IF(SUM(D4,-C4)&lt;0,SUM(SUM(D4,-C4,),23),SUM(D4,-C4,-1))</f>
        <v>11</v>
      </c>
      <c r="F4" t="s">
        <v>0</v>
      </c>
      <c r="G4" s="7">
        <v>4</v>
      </c>
      <c r="H4" t="s">
        <v>1</v>
      </c>
    </row>
    <row r="5" spans="1:8">
      <c r="A5" s="1">
        <v>42746</v>
      </c>
      <c r="C5" s="3">
        <v>19</v>
      </c>
      <c r="D5" s="3">
        <v>7</v>
      </c>
      <c r="E5" s="3">
        <f t="shared" si="0"/>
        <v>11</v>
      </c>
      <c r="F5" t="s">
        <v>0</v>
      </c>
      <c r="G5" s="7">
        <v>4</v>
      </c>
      <c r="H5" t="s">
        <v>1</v>
      </c>
    </row>
    <row r="6" spans="1:8">
      <c r="A6" s="1">
        <v>42748</v>
      </c>
      <c r="C6" s="3">
        <v>19</v>
      </c>
      <c r="D6" s="3">
        <v>7</v>
      </c>
      <c r="E6" s="3">
        <f t="shared" si="0"/>
        <v>11</v>
      </c>
      <c r="F6" t="s">
        <v>0</v>
      </c>
      <c r="G6" s="7">
        <v>4</v>
      </c>
      <c r="H6" t="s">
        <v>1</v>
      </c>
    </row>
    <row r="7" spans="1:8">
      <c r="A7" s="1">
        <v>42751</v>
      </c>
      <c r="C7" s="3">
        <v>8</v>
      </c>
      <c r="D7" s="3">
        <v>18</v>
      </c>
      <c r="E7" s="3">
        <f t="shared" si="0"/>
        <v>9</v>
      </c>
      <c r="F7" t="s">
        <v>2</v>
      </c>
      <c r="G7" s="7">
        <v>3</v>
      </c>
      <c r="H7" t="s">
        <v>1</v>
      </c>
    </row>
    <row r="8" spans="1:8">
      <c r="A8" s="1">
        <v>42752</v>
      </c>
      <c r="C8" s="3">
        <v>19</v>
      </c>
      <c r="D8" s="3">
        <v>7</v>
      </c>
      <c r="E8" s="3">
        <f t="shared" si="0"/>
        <v>11</v>
      </c>
      <c r="F8" t="s">
        <v>2</v>
      </c>
      <c r="G8" s="7">
        <v>3</v>
      </c>
      <c r="H8" t="s">
        <v>1</v>
      </c>
    </row>
    <row r="9" spans="1:8">
      <c r="A9" s="1">
        <v>42753</v>
      </c>
      <c r="C9" s="3">
        <v>19</v>
      </c>
      <c r="D9" s="3">
        <v>7</v>
      </c>
      <c r="E9" s="3">
        <f t="shared" si="0"/>
        <v>11</v>
      </c>
      <c r="F9" t="s">
        <v>2</v>
      </c>
      <c r="G9" s="7">
        <v>3</v>
      </c>
      <c r="H9" t="s">
        <v>1</v>
      </c>
    </row>
    <row r="10" spans="1:8">
      <c r="A10" s="1">
        <v>42754</v>
      </c>
      <c r="C10" s="3">
        <v>19.5</v>
      </c>
      <c r="D10" s="3">
        <v>6</v>
      </c>
      <c r="E10" s="3">
        <f t="shared" si="0"/>
        <v>9.5</v>
      </c>
      <c r="F10" t="s">
        <v>2</v>
      </c>
      <c r="G10" s="7">
        <v>3</v>
      </c>
      <c r="H10" t="s">
        <v>1</v>
      </c>
    </row>
    <row r="11" spans="1:8">
      <c r="A11" s="1">
        <v>42758</v>
      </c>
      <c r="C11" s="3">
        <v>9</v>
      </c>
      <c r="D11" s="3">
        <v>20</v>
      </c>
      <c r="E11" s="3">
        <f t="shared" si="0"/>
        <v>10</v>
      </c>
      <c r="F11" t="s">
        <v>3</v>
      </c>
      <c r="G11" s="7">
        <v>2</v>
      </c>
      <c r="H11" t="s">
        <v>4</v>
      </c>
    </row>
    <row r="12" spans="1:8">
      <c r="A12" s="1">
        <v>42759</v>
      </c>
      <c r="C12" s="3">
        <v>10</v>
      </c>
      <c r="D12" s="3">
        <v>18</v>
      </c>
      <c r="E12" s="3">
        <f t="shared" si="0"/>
        <v>7</v>
      </c>
      <c r="F12" t="s">
        <v>3</v>
      </c>
      <c r="G12" s="7">
        <v>2</v>
      </c>
      <c r="H12" t="s">
        <v>4</v>
      </c>
    </row>
    <row r="13" spans="1:8">
      <c r="A13" s="1">
        <v>42760</v>
      </c>
      <c r="C13" s="3">
        <v>9</v>
      </c>
      <c r="D13" s="3">
        <v>19.5</v>
      </c>
      <c r="E13" s="3">
        <f t="shared" si="0"/>
        <v>9.5</v>
      </c>
      <c r="F13" t="s">
        <v>3</v>
      </c>
      <c r="G13" s="7">
        <v>2</v>
      </c>
      <c r="H13" t="s">
        <v>4</v>
      </c>
    </row>
    <row r="14" spans="1:8">
      <c r="A14" s="1">
        <v>42761</v>
      </c>
      <c r="C14" s="3">
        <v>7.5</v>
      </c>
      <c r="D14" s="3">
        <v>19</v>
      </c>
      <c r="E14" s="3">
        <f t="shared" si="0"/>
        <v>10.5</v>
      </c>
      <c r="F14" t="s">
        <v>3</v>
      </c>
      <c r="G14" s="7">
        <v>2</v>
      </c>
      <c r="H14" t="s">
        <v>4</v>
      </c>
    </row>
    <row r="15" spans="1:8">
      <c r="A15" s="1">
        <v>42762</v>
      </c>
      <c r="C15" s="3">
        <v>8</v>
      </c>
      <c r="D15" s="3">
        <v>18</v>
      </c>
      <c r="E15" s="3">
        <f t="shared" si="0"/>
        <v>9</v>
      </c>
      <c r="F15" t="s">
        <v>3</v>
      </c>
      <c r="G15" s="7">
        <v>2</v>
      </c>
      <c r="H15" t="s">
        <v>4</v>
      </c>
    </row>
    <row r="16" spans="1:8">
      <c r="A16" s="1">
        <v>42765</v>
      </c>
      <c r="C16" s="3">
        <v>8</v>
      </c>
      <c r="D16" s="3">
        <v>16.5</v>
      </c>
      <c r="E16" s="3">
        <f t="shared" si="0"/>
        <v>7.5</v>
      </c>
      <c r="F16" t="s">
        <v>3</v>
      </c>
      <c r="G16" s="7">
        <v>2</v>
      </c>
      <c r="H16" t="s">
        <v>4</v>
      </c>
    </row>
    <row r="17" spans="1:8">
      <c r="A17" s="1">
        <v>42758</v>
      </c>
      <c r="B17" t="s">
        <v>5</v>
      </c>
      <c r="C17" s="3">
        <v>9</v>
      </c>
      <c r="D17" s="3">
        <v>19</v>
      </c>
      <c r="E17" s="3">
        <f t="shared" si="0"/>
        <v>9</v>
      </c>
      <c r="F17" t="s">
        <v>6</v>
      </c>
      <c r="G17" s="7">
        <v>4</v>
      </c>
      <c r="H17" t="s">
        <v>7</v>
      </c>
    </row>
    <row r="18" spans="1:8">
      <c r="A18" s="1">
        <v>42759</v>
      </c>
      <c r="B18" t="s">
        <v>8</v>
      </c>
      <c r="C18" s="3">
        <v>8</v>
      </c>
      <c r="D18" s="3">
        <v>19</v>
      </c>
      <c r="E18" s="3">
        <f t="shared" si="0"/>
        <v>10</v>
      </c>
      <c r="F18" t="s">
        <v>6</v>
      </c>
      <c r="G18" s="7">
        <v>4</v>
      </c>
      <c r="H18" t="s">
        <v>7</v>
      </c>
    </row>
    <row r="19" spans="1:8">
      <c r="A19" s="1">
        <v>42760</v>
      </c>
      <c r="B19" t="s">
        <v>9</v>
      </c>
      <c r="C19" s="3">
        <v>8</v>
      </c>
      <c r="D19" s="3">
        <v>19</v>
      </c>
      <c r="E19" s="3">
        <f t="shared" si="0"/>
        <v>10</v>
      </c>
      <c r="F19" t="s">
        <v>6</v>
      </c>
      <c r="G19" s="7">
        <v>4</v>
      </c>
      <c r="H19" t="s">
        <v>7</v>
      </c>
    </row>
    <row r="20" spans="1:8">
      <c r="A20" s="1">
        <v>42761</v>
      </c>
      <c r="B20" t="s">
        <v>10</v>
      </c>
      <c r="C20" s="3">
        <v>8</v>
      </c>
      <c r="D20" s="3">
        <v>19</v>
      </c>
      <c r="E20" s="3">
        <f t="shared" si="0"/>
        <v>10</v>
      </c>
      <c r="F20" t="s">
        <v>11</v>
      </c>
      <c r="G20" s="7">
        <v>3</v>
      </c>
      <c r="H20" t="s">
        <v>7</v>
      </c>
    </row>
    <row r="21" spans="1:8">
      <c r="A21" s="1">
        <v>42764</v>
      </c>
      <c r="B21" t="s">
        <v>12</v>
      </c>
      <c r="C21" s="3">
        <v>8</v>
      </c>
      <c r="D21" s="3">
        <v>19</v>
      </c>
      <c r="E21" s="3">
        <f t="shared" si="0"/>
        <v>10</v>
      </c>
      <c r="F21" t="s">
        <v>50</v>
      </c>
      <c r="G21" s="7">
        <v>7</v>
      </c>
      <c r="H21" t="s">
        <v>7</v>
      </c>
    </row>
    <row r="22" spans="1:8">
      <c r="A22" s="1">
        <v>42765</v>
      </c>
      <c r="B22" t="s">
        <v>13</v>
      </c>
      <c r="C22" s="3">
        <v>8</v>
      </c>
      <c r="D22" s="3">
        <v>12</v>
      </c>
      <c r="E22" s="3">
        <f t="shared" si="0"/>
        <v>3</v>
      </c>
      <c r="F22" t="s">
        <v>14</v>
      </c>
      <c r="G22" s="7">
        <v>4</v>
      </c>
      <c r="H22" t="s">
        <v>7</v>
      </c>
    </row>
    <row r="23" spans="1:8">
      <c r="A23" s="1">
        <v>42766</v>
      </c>
      <c r="B23" t="s">
        <v>15</v>
      </c>
      <c r="C23" s="3">
        <v>22</v>
      </c>
      <c r="D23" s="3">
        <v>6.5</v>
      </c>
      <c r="E23" s="3">
        <f t="shared" si="0"/>
        <v>7.5</v>
      </c>
      <c r="F23" t="s">
        <v>16</v>
      </c>
      <c r="G23" s="7">
        <v>3</v>
      </c>
      <c r="H23" t="s">
        <v>17</v>
      </c>
    </row>
    <row r="24" spans="1:8">
      <c r="A24" s="1">
        <v>42767</v>
      </c>
      <c r="B24" s="2" t="s">
        <v>18</v>
      </c>
      <c r="C24" s="3">
        <v>23</v>
      </c>
      <c r="D24" s="3">
        <v>8</v>
      </c>
      <c r="E24" s="3">
        <f t="shared" si="0"/>
        <v>8</v>
      </c>
      <c r="F24" t="s">
        <v>19</v>
      </c>
      <c r="G24" s="7">
        <v>5</v>
      </c>
      <c r="H24" t="s">
        <v>7</v>
      </c>
    </row>
    <row r="25" spans="1:8">
      <c r="A25" s="1">
        <v>42768</v>
      </c>
      <c r="B25" t="s">
        <v>20</v>
      </c>
      <c r="C25" s="3">
        <v>23</v>
      </c>
      <c r="D25" s="3">
        <v>8</v>
      </c>
      <c r="E25" s="3">
        <f t="shared" si="0"/>
        <v>8</v>
      </c>
      <c r="F25" t="s">
        <v>19</v>
      </c>
      <c r="G25" s="7">
        <v>5</v>
      </c>
      <c r="H25" t="s">
        <v>7</v>
      </c>
    </row>
    <row r="26" spans="1:8">
      <c r="A26" s="1">
        <v>42769</v>
      </c>
      <c r="B26" t="s">
        <v>20</v>
      </c>
      <c r="C26" s="3">
        <v>23</v>
      </c>
      <c r="D26" s="3">
        <v>8</v>
      </c>
      <c r="E26" s="3">
        <f t="shared" si="0"/>
        <v>8</v>
      </c>
      <c r="F26" t="s">
        <v>21</v>
      </c>
      <c r="G26" s="7">
        <v>4</v>
      </c>
      <c r="H26" t="s">
        <v>7</v>
      </c>
    </row>
    <row r="27" spans="1:8">
      <c r="A27" s="1">
        <v>42772</v>
      </c>
      <c r="B27" t="s">
        <v>20</v>
      </c>
      <c r="C27" s="3">
        <v>23</v>
      </c>
      <c r="D27" s="3">
        <v>7</v>
      </c>
      <c r="E27" s="3">
        <f t="shared" si="0"/>
        <v>7</v>
      </c>
      <c r="F27" t="s">
        <v>22</v>
      </c>
      <c r="G27" s="7">
        <v>4</v>
      </c>
      <c r="H27" t="s">
        <v>7</v>
      </c>
    </row>
    <row r="28" spans="1:8">
      <c r="A28" s="1">
        <v>42773</v>
      </c>
      <c r="B28" t="s">
        <v>20</v>
      </c>
      <c r="C28" s="3">
        <v>23</v>
      </c>
      <c r="D28" s="3">
        <v>6</v>
      </c>
      <c r="E28" s="3">
        <f t="shared" si="0"/>
        <v>6</v>
      </c>
      <c r="F28" t="s">
        <v>22</v>
      </c>
      <c r="G28" s="7">
        <v>4</v>
      </c>
      <c r="H28" t="s">
        <v>7</v>
      </c>
    </row>
    <row r="29" spans="1:8">
      <c r="A29" s="1">
        <v>42775</v>
      </c>
      <c r="B29" t="s">
        <v>23</v>
      </c>
      <c r="C29" s="3">
        <v>8</v>
      </c>
      <c r="D29" s="3">
        <v>20</v>
      </c>
      <c r="E29" s="3">
        <f t="shared" si="0"/>
        <v>11</v>
      </c>
      <c r="F29" t="s">
        <v>24</v>
      </c>
      <c r="G29" s="7">
        <v>4</v>
      </c>
      <c r="H29" t="s">
        <v>7</v>
      </c>
    </row>
    <row r="30" spans="1:8">
      <c r="A30" s="1">
        <v>42776</v>
      </c>
      <c r="B30" t="s">
        <v>23</v>
      </c>
      <c r="C30" s="3">
        <v>8</v>
      </c>
      <c r="D30" s="3">
        <v>14</v>
      </c>
      <c r="E30" s="3">
        <f t="shared" si="0"/>
        <v>5</v>
      </c>
      <c r="F30" t="s">
        <v>25</v>
      </c>
      <c r="G30" s="7">
        <v>3</v>
      </c>
      <c r="H30" t="s">
        <v>7</v>
      </c>
    </row>
    <row r="31" spans="1:8">
      <c r="A31" s="1">
        <v>42779</v>
      </c>
      <c r="B31" t="s">
        <v>23</v>
      </c>
      <c r="C31" s="3">
        <v>9</v>
      </c>
      <c r="D31" s="3">
        <v>19</v>
      </c>
      <c r="E31" s="3">
        <f t="shared" si="0"/>
        <v>9</v>
      </c>
      <c r="F31" t="s">
        <v>26</v>
      </c>
      <c r="G31" s="7">
        <v>5</v>
      </c>
      <c r="H31" t="s">
        <v>7</v>
      </c>
    </row>
    <row r="32" spans="1:8">
      <c r="A32" s="1">
        <v>42780</v>
      </c>
      <c r="B32" t="s">
        <v>23</v>
      </c>
      <c r="C32" s="3">
        <v>8</v>
      </c>
      <c r="D32" s="3">
        <v>19.5</v>
      </c>
      <c r="E32" s="3">
        <f t="shared" si="0"/>
        <v>10.5</v>
      </c>
      <c r="F32" t="s">
        <v>26</v>
      </c>
      <c r="G32" s="7">
        <v>5</v>
      </c>
      <c r="H32" t="s">
        <v>7</v>
      </c>
    </row>
    <row r="33" spans="1:8">
      <c r="A33" s="1">
        <v>42781</v>
      </c>
      <c r="B33" t="s">
        <v>23</v>
      </c>
      <c r="C33" s="3">
        <v>8</v>
      </c>
      <c r="D33" s="3">
        <v>19.5</v>
      </c>
      <c r="E33" s="3">
        <f t="shared" si="0"/>
        <v>10.5</v>
      </c>
      <c r="F33" t="s">
        <v>26</v>
      </c>
      <c r="G33" s="7">
        <v>5</v>
      </c>
      <c r="H33" t="s">
        <v>7</v>
      </c>
    </row>
    <row r="34" spans="1:8">
      <c r="A34" s="1">
        <v>42782</v>
      </c>
      <c r="B34" t="s">
        <v>23</v>
      </c>
      <c r="C34" s="3">
        <v>8</v>
      </c>
      <c r="D34" s="3">
        <v>19.5</v>
      </c>
      <c r="E34" s="3">
        <f t="shared" si="0"/>
        <v>10.5</v>
      </c>
      <c r="F34" t="s">
        <v>26</v>
      </c>
      <c r="G34" s="7">
        <v>5</v>
      </c>
      <c r="H34" t="s">
        <v>7</v>
      </c>
    </row>
    <row r="35" spans="1:8">
      <c r="A35" s="1">
        <v>42783</v>
      </c>
      <c r="B35" t="s">
        <v>23</v>
      </c>
      <c r="C35" s="3">
        <v>8</v>
      </c>
      <c r="D35" s="3">
        <v>17</v>
      </c>
      <c r="E35" s="3">
        <f t="shared" si="0"/>
        <v>8</v>
      </c>
      <c r="F35" t="s">
        <v>26</v>
      </c>
      <c r="G35" s="7">
        <v>5</v>
      </c>
      <c r="H35" t="s">
        <v>7</v>
      </c>
    </row>
    <row r="36" spans="1:8">
      <c r="A36" s="1">
        <v>42787</v>
      </c>
      <c r="B36" t="s">
        <v>27</v>
      </c>
      <c r="C36" s="3">
        <v>15</v>
      </c>
      <c r="D36" s="3">
        <v>18</v>
      </c>
      <c r="E36" s="3">
        <f t="shared" si="0"/>
        <v>2</v>
      </c>
      <c r="F36" t="s">
        <v>28</v>
      </c>
      <c r="G36" s="7">
        <v>2</v>
      </c>
      <c r="H36" t="s">
        <v>29</v>
      </c>
    </row>
    <row r="37" spans="1:8">
      <c r="A37" s="1">
        <v>42786</v>
      </c>
      <c r="B37" t="s">
        <v>30</v>
      </c>
      <c r="C37" s="3">
        <v>8</v>
      </c>
      <c r="D37" s="3">
        <v>19</v>
      </c>
      <c r="E37" s="3">
        <f t="shared" si="0"/>
        <v>10</v>
      </c>
      <c r="F37" t="s">
        <v>31</v>
      </c>
      <c r="G37" s="7">
        <v>4</v>
      </c>
      <c r="H37" t="s">
        <v>7</v>
      </c>
    </row>
    <row r="38" spans="1:8">
      <c r="A38" s="1">
        <v>42787</v>
      </c>
      <c r="B38" t="s">
        <v>30</v>
      </c>
      <c r="C38" s="3">
        <v>8</v>
      </c>
      <c r="D38" s="3">
        <v>16</v>
      </c>
      <c r="E38" s="3">
        <f t="shared" si="0"/>
        <v>7</v>
      </c>
      <c r="F38" t="s">
        <v>31</v>
      </c>
      <c r="G38" s="7">
        <v>4</v>
      </c>
      <c r="H38" t="s">
        <v>7</v>
      </c>
    </row>
    <row r="39" spans="1:8">
      <c r="A39" s="1">
        <v>42788</v>
      </c>
      <c r="B39" t="s">
        <v>30</v>
      </c>
      <c r="C39" s="3">
        <v>23</v>
      </c>
      <c r="D39" s="3">
        <v>7</v>
      </c>
      <c r="E39" s="3">
        <f t="shared" si="0"/>
        <v>7</v>
      </c>
      <c r="F39" t="s">
        <v>32</v>
      </c>
      <c r="G39" s="7">
        <v>6</v>
      </c>
      <c r="H39" t="s">
        <v>7</v>
      </c>
    </row>
    <row r="40" spans="1:8">
      <c r="A40" s="1">
        <v>42789</v>
      </c>
      <c r="B40" t="s">
        <v>30</v>
      </c>
      <c r="C40" s="3">
        <v>23</v>
      </c>
      <c r="D40" s="3">
        <v>7</v>
      </c>
      <c r="E40" s="3">
        <f t="shared" si="0"/>
        <v>7</v>
      </c>
      <c r="F40" t="s">
        <v>33</v>
      </c>
      <c r="G40" s="7">
        <v>5</v>
      </c>
      <c r="H40" t="s">
        <v>7</v>
      </c>
    </row>
    <row r="41" spans="1:8">
      <c r="A41" s="1">
        <v>42793</v>
      </c>
      <c r="B41" t="s">
        <v>34</v>
      </c>
      <c r="C41" s="3">
        <v>22.5</v>
      </c>
      <c r="D41" s="3">
        <v>7</v>
      </c>
      <c r="E41" s="3">
        <f t="shared" si="0"/>
        <v>7.5</v>
      </c>
      <c r="F41" t="s">
        <v>33</v>
      </c>
      <c r="G41" s="7">
        <v>5</v>
      </c>
      <c r="H41" t="s">
        <v>7</v>
      </c>
    </row>
    <row r="42" spans="1:8">
      <c r="A42" s="1">
        <v>42794</v>
      </c>
      <c r="B42" t="s">
        <v>34</v>
      </c>
      <c r="C42" s="3">
        <v>17</v>
      </c>
      <c r="D42" s="3">
        <v>2.5</v>
      </c>
      <c r="E42" s="3">
        <f t="shared" si="0"/>
        <v>8.5</v>
      </c>
      <c r="F42" t="s">
        <v>33</v>
      </c>
      <c r="G42" s="7">
        <v>5</v>
      </c>
      <c r="H42" t="s">
        <v>7</v>
      </c>
    </row>
    <row r="43" spans="1:8">
      <c r="A43" s="1">
        <v>42795</v>
      </c>
      <c r="B43" t="s">
        <v>34</v>
      </c>
      <c r="C43" s="3">
        <v>23</v>
      </c>
      <c r="D43" s="3">
        <v>5</v>
      </c>
      <c r="E43" s="3">
        <f t="shared" si="0"/>
        <v>5</v>
      </c>
      <c r="F43" t="s">
        <v>33</v>
      </c>
      <c r="G43" s="7">
        <v>5</v>
      </c>
      <c r="H43" t="s">
        <v>7</v>
      </c>
    </row>
    <row r="44" spans="1:8" ht="14.25" customHeight="1">
      <c r="A44" s="1">
        <v>42796</v>
      </c>
      <c r="B44" t="s">
        <v>34</v>
      </c>
      <c r="C44" s="3">
        <v>23</v>
      </c>
      <c r="D44" s="3">
        <v>7</v>
      </c>
      <c r="E44" s="3">
        <f>IF(SUM(D44,-C44)&lt;0,SUM(SUM(D44,-C44,),23),SUM(D44,-C44,-1))</f>
        <v>7</v>
      </c>
      <c r="F44" t="s">
        <v>33</v>
      </c>
      <c r="G44" s="7">
        <v>5</v>
      </c>
      <c r="H44" t="s">
        <v>7</v>
      </c>
    </row>
    <row r="45" spans="1:8" ht="14.25" customHeight="1">
      <c r="A45" s="1">
        <v>42800</v>
      </c>
      <c r="B45" t="s">
        <v>45</v>
      </c>
      <c r="C45" s="3">
        <v>23</v>
      </c>
      <c r="D45" s="3">
        <v>7</v>
      </c>
      <c r="E45" s="5">
        <v>8</v>
      </c>
      <c r="F45" t="s">
        <v>43</v>
      </c>
      <c r="G45" s="9">
        <v>4</v>
      </c>
      <c r="H45" t="s">
        <v>7</v>
      </c>
    </row>
    <row r="46" spans="1:8" ht="14.25" customHeight="1">
      <c r="A46" s="1">
        <v>42801</v>
      </c>
      <c r="B46" t="s">
        <v>45</v>
      </c>
      <c r="C46" s="3">
        <v>23</v>
      </c>
      <c r="D46" s="3">
        <v>7</v>
      </c>
      <c r="E46" s="3">
        <v>8</v>
      </c>
      <c r="F46" t="s">
        <v>44</v>
      </c>
      <c r="G46" s="7">
        <v>3</v>
      </c>
      <c r="H46" t="s">
        <v>7</v>
      </c>
    </row>
    <row r="47" spans="1:8">
      <c r="A47" s="1">
        <v>42802</v>
      </c>
      <c r="B47" t="s">
        <v>45</v>
      </c>
      <c r="C47" s="3">
        <v>23</v>
      </c>
      <c r="D47" s="3">
        <v>7</v>
      </c>
      <c r="E47" s="3">
        <v>8</v>
      </c>
      <c r="F47" t="s">
        <v>44</v>
      </c>
      <c r="G47" s="7">
        <v>3</v>
      </c>
      <c r="H47" t="s">
        <v>7</v>
      </c>
    </row>
    <row r="48" spans="1:8">
      <c r="A48" s="1">
        <v>42802</v>
      </c>
      <c r="B48" t="s">
        <v>41</v>
      </c>
      <c r="C48" s="3">
        <v>9</v>
      </c>
      <c r="D48" s="3">
        <v>17.5</v>
      </c>
      <c r="E48" s="3">
        <f>IF(SUM(D48,-C48)&lt;0,SUM(SUM(D48,-C48,),23),SUM(D48,-C48,-1))</f>
        <v>7.5</v>
      </c>
      <c r="F48" t="s">
        <v>42</v>
      </c>
      <c r="G48" s="7">
        <v>2</v>
      </c>
      <c r="H48" t="s">
        <v>4</v>
      </c>
    </row>
    <row r="49" spans="1:8">
      <c r="A49" s="1">
        <v>42803</v>
      </c>
      <c r="B49" t="s">
        <v>41</v>
      </c>
      <c r="C49" s="3">
        <v>9.5</v>
      </c>
      <c r="D49" s="3">
        <v>18.5</v>
      </c>
      <c r="E49" s="3">
        <f>IF(SUM(D49,-C49)&lt;0,SUM(SUM(D49,-C49,),23),SUM(D49,-C49,-1))</f>
        <v>8</v>
      </c>
      <c r="F49" t="s">
        <v>42</v>
      </c>
      <c r="G49" s="7">
        <v>2</v>
      </c>
      <c r="H49" t="s">
        <v>4</v>
      </c>
    </row>
    <row r="50" spans="1:8">
      <c r="A50" s="1">
        <v>42803</v>
      </c>
      <c r="B50" t="s">
        <v>45</v>
      </c>
      <c r="C50" s="3">
        <v>23</v>
      </c>
      <c r="D50" s="3">
        <v>7</v>
      </c>
      <c r="E50" s="3">
        <v>8</v>
      </c>
      <c r="F50" t="s">
        <v>44</v>
      </c>
      <c r="G50" s="7">
        <v>3</v>
      </c>
      <c r="H50" t="s">
        <v>7</v>
      </c>
    </row>
    <row r="51" spans="1:8">
      <c r="A51" s="1">
        <v>42807</v>
      </c>
      <c r="B51" t="s">
        <v>46</v>
      </c>
      <c r="C51" s="3">
        <v>9</v>
      </c>
      <c r="D51" s="3">
        <v>19</v>
      </c>
      <c r="E51" s="3">
        <v>8</v>
      </c>
      <c r="F51" t="s">
        <v>3</v>
      </c>
      <c r="G51" s="7">
        <v>2</v>
      </c>
      <c r="H51" t="s">
        <v>4</v>
      </c>
    </row>
    <row r="52" spans="1:8">
      <c r="A52" s="1">
        <v>42807</v>
      </c>
      <c r="B52" t="s">
        <v>47</v>
      </c>
      <c r="C52" s="3">
        <v>23</v>
      </c>
      <c r="D52" s="3">
        <v>8</v>
      </c>
      <c r="E52" s="3">
        <v>9</v>
      </c>
      <c r="F52" t="s">
        <v>48</v>
      </c>
      <c r="G52" s="7">
        <v>2</v>
      </c>
      <c r="H52" t="s">
        <v>7</v>
      </c>
    </row>
    <row r="53" spans="1:8">
      <c r="A53" s="1">
        <v>42808</v>
      </c>
      <c r="B53" t="s">
        <v>46</v>
      </c>
      <c r="C53" s="3">
        <v>10</v>
      </c>
      <c r="D53" s="3">
        <v>19</v>
      </c>
      <c r="E53" s="3">
        <v>8</v>
      </c>
      <c r="F53" t="s">
        <v>3</v>
      </c>
      <c r="G53" s="7">
        <v>2</v>
      </c>
      <c r="H53" t="s">
        <v>4</v>
      </c>
    </row>
    <row r="54" spans="1:8">
      <c r="A54" s="1">
        <v>42808</v>
      </c>
      <c r="B54" t="s">
        <v>47</v>
      </c>
      <c r="C54" s="3">
        <v>23</v>
      </c>
      <c r="D54" s="3">
        <v>8</v>
      </c>
      <c r="E54" s="3">
        <v>9</v>
      </c>
      <c r="F54" t="s">
        <v>48</v>
      </c>
      <c r="G54" s="7">
        <v>2</v>
      </c>
      <c r="H54" t="s">
        <v>7</v>
      </c>
    </row>
    <row r="55" spans="1:8">
      <c r="A55" s="1">
        <v>42809</v>
      </c>
      <c r="B55" t="s">
        <v>47</v>
      </c>
      <c r="C55" s="3">
        <v>23</v>
      </c>
      <c r="D55" s="3">
        <v>7</v>
      </c>
      <c r="E55" s="3">
        <v>8</v>
      </c>
      <c r="F55" t="s">
        <v>49</v>
      </c>
      <c r="G55" s="7">
        <v>4</v>
      </c>
      <c r="H55" t="s">
        <v>7</v>
      </c>
    </row>
    <row r="56" spans="1:8">
      <c r="A56" s="1">
        <v>42810</v>
      </c>
      <c r="B56" t="s">
        <v>47</v>
      </c>
      <c r="C56" s="3">
        <v>23</v>
      </c>
      <c r="D56" s="3">
        <v>6</v>
      </c>
      <c r="E56" s="3">
        <v>7</v>
      </c>
      <c r="F56" t="s">
        <v>49</v>
      </c>
      <c r="G56" s="7">
        <v>4</v>
      </c>
      <c r="H56" t="s">
        <v>7</v>
      </c>
    </row>
    <row r="57" spans="1:8">
      <c r="A57" s="1">
        <v>42814</v>
      </c>
      <c r="B57" t="s">
        <v>52</v>
      </c>
      <c r="C57" s="3">
        <v>23</v>
      </c>
      <c r="D57" s="3">
        <v>7</v>
      </c>
      <c r="E57" s="3">
        <v>8</v>
      </c>
      <c r="F57" t="s">
        <v>53</v>
      </c>
      <c r="G57" s="7">
        <v>5</v>
      </c>
      <c r="H57" t="s">
        <v>7</v>
      </c>
    </row>
    <row r="58" spans="1:8">
      <c r="A58" s="1">
        <v>42815</v>
      </c>
      <c r="B58" t="s">
        <v>52</v>
      </c>
      <c r="C58" s="3">
        <v>23</v>
      </c>
      <c r="D58" s="3">
        <v>7</v>
      </c>
      <c r="E58" s="3">
        <v>8</v>
      </c>
      <c r="F58" t="s">
        <v>53</v>
      </c>
      <c r="G58" s="7">
        <v>5</v>
      </c>
      <c r="H58" t="s">
        <v>7</v>
      </c>
    </row>
    <row r="59" spans="1:8">
      <c r="A59" s="1">
        <v>42816</v>
      </c>
      <c r="B59" t="s">
        <v>52</v>
      </c>
      <c r="C59" s="3">
        <v>23</v>
      </c>
      <c r="D59" s="3">
        <v>7</v>
      </c>
      <c r="E59" s="3">
        <v>8</v>
      </c>
      <c r="F59" t="s">
        <v>53</v>
      </c>
      <c r="G59" s="7">
        <v>5</v>
      </c>
      <c r="H59" t="s">
        <v>7</v>
      </c>
    </row>
    <row r="60" spans="1:8">
      <c r="A60" s="1">
        <v>42817</v>
      </c>
      <c r="B60" t="s">
        <v>52</v>
      </c>
      <c r="C60" s="3">
        <v>23</v>
      </c>
      <c r="D60" s="3">
        <v>7</v>
      </c>
      <c r="E60" s="3">
        <v>8</v>
      </c>
      <c r="F60" t="s">
        <v>53</v>
      </c>
      <c r="G60" s="7">
        <v>5</v>
      </c>
      <c r="H60" t="s">
        <v>7</v>
      </c>
    </row>
    <row r="61" spans="1:8">
      <c r="A61" s="1">
        <v>42818</v>
      </c>
      <c r="B61" t="s">
        <v>52</v>
      </c>
      <c r="C61" s="3">
        <v>23</v>
      </c>
      <c r="D61" s="3">
        <v>6</v>
      </c>
      <c r="E61" s="3">
        <v>7</v>
      </c>
      <c r="F61" t="s">
        <v>53</v>
      </c>
      <c r="G61" s="7">
        <v>5</v>
      </c>
      <c r="H61" t="s">
        <v>7</v>
      </c>
    </row>
    <row r="62" spans="1:8">
      <c r="A62" s="1">
        <v>42821</v>
      </c>
      <c r="B62" t="s">
        <v>54</v>
      </c>
      <c r="C62" s="6">
        <v>0.95833333333333337</v>
      </c>
      <c r="D62" s="6">
        <v>0.29166666666666669</v>
      </c>
      <c r="E62" s="3">
        <v>8</v>
      </c>
      <c r="F62" t="s">
        <v>55</v>
      </c>
      <c r="G62" s="7">
        <v>3</v>
      </c>
      <c r="H62" t="s">
        <v>7</v>
      </c>
    </row>
    <row r="63" spans="1:8">
      <c r="A63" s="1">
        <v>42821</v>
      </c>
      <c r="B63" t="s">
        <v>58</v>
      </c>
      <c r="C63" s="6">
        <v>0.95833333333333337</v>
      </c>
      <c r="D63" s="6">
        <v>0.29166666666666669</v>
      </c>
      <c r="E63" s="3">
        <v>8</v>
      </c>
      <c r="F63" t="s">
        <v>59</v>
      </c>
      <c r="G63" s="7">
        <v>2</v>
      </c>
      <c r="H63" t="s">
        <v>60</v>
      </c>
    </row>
    <row r="64" spans="1:8">
      <c r="A64" s="1">
        <v>42822</v>
      </c>
      <c r="B64" t="s">
        <v>54</v>
      </c>
      <c r="C64" s="6">
        <v>0.95833333333333337</v>
      </c>
      <c r="D64" s="6">
        <v>0.375</v>
      </c>
      <c r="E64" s="3">
        <v>10</v>
      </c>
      <c r="F64" t="s">
        <v>55</v>
      </c>
      <c r="G64" s="7">
        <v>3</v>
      </c>
      <c r="H64" t="s">
        <v>7</v>
      </c>
    </row>
    <row r="65" spans="1:8">
      <c r="A65" s="1">
        <v>42822</v>
      </c>
      <c r="B65" t="s">
        <v>58</v>
      </c>
      <c r="C65" s="6">
        <v>0.95833333333333337</v>
      </c>
      <c r="D65" s="6">
        <v>0.29166666666666669</v>
      </c>
      <c r="E65" s="3">
        <v>8</v>
      </c>
      <c r="F65" t="s">
        <v>59</v>
      </c>
      <c r="G65" s="7">
        <v>2</v>
      </c>
      <c r="H65" t="s">
        <v>60</v>
      </c>
    </row>
    <row r="66" spans="1:8">
      <c r="A66" s="1">
        <v>42823</v>
      </c>
      <c r="B66" t="s">
        <v>54</v>
      </c>
      <c r="C66" s="6">
        <v>0.95833333333333337</v>
      </c>
      <c r="D66" s="6">
        <v>0.35416666666666669</v>
      </c>
      <c r="E66" s="3">
        <v>9.5</v>
      </c>
      <c r="F66" t="s">
        <v>55</v>
      </c>
      <c r="G66" s="7">
        <v>3</v>
      </c>
      <c r="H66" t="s">
        <v>7</v>
      </c>
    </row>
    <row r="67" spans="1:8">
      <c r="A67" s="1">
        <v>42823</v>
      </c>
      <c r="B67" t="s">
        <v>58</v>
      </c>
      <c r="C67" s="6">
        <v>0.95833333333333337</v>
      </c>
      <c r="D67" s="6">
        <v>0.33333333333333331</v>
      </c>
      <c r="E67" s="3">
        <v>9</v>
      </c>
      <c r="F67" t="s">
        <v>59</v>
      </c>
      <c r="G67" s="7">
        <v>2</v>
      </c>
      <c r="H67" t="s">
        <v>60</v>
      </c>
    </row>
    <row r="68" spans="1:8">
      <c r="A68" s="1">
        <v>42824</v>
      </c>
      <c r="B68" t="s">
        <v>54</v>
      </c>
      <c r="C68" s="6">
        <v>0.95833333333333337</v>
      </c>
      <c r="D68" s="6">
        <v>0.3125</v>
      </c>
      <c r="E68" s="3">
        <v>8.5</v>
      </c>
      <c r="F68" t="s">
        <v>56</v>
      </c>
      <c r="G68" s="7">
        <v>3</v>
      </c>
      <c r="H68" t="s">
        <v>7</v>
      </c>
    </row>
    <row r="69" spans="1:8">
      <c r="A69" s="1">
        <v>42824</v>
      </c>
      <c r="B69" t="s">
        <v>58</v>
      </c>
      <c r="C69" s="6">
        <v>0.95833333333333337</v>
      </c>
      <c r="D69" s="6">
        <v>0.3125</v>
      </c>
      <c r="E69" s="3">
        <v>8.5</v>
      </c>
      <c r="F69" t="s">
        <v>59</v>
      </c>
      <c r="G69" s="7">
        <v>2</v>
      </c>
      <c r="H69" t="s">
        <v>60</v>
      </c>
    </row>
    <row r="70" spans="1:8">
      <c r="A70" s="1">
        <v>42825</v>
      </c>
      <c r="B70" t="s">
        <v>54</v>
      </c>
      <c r="C70" s="6">
        <v>0.95833333333333337</v>
      </c>
      <c r="D70" s="6">
        <v>0.375</v>
      </c>
      <c r="E70" s="3">
        <v>10</v>
      </c>
      <c r="F70" t="s">
        <v>57</v>
      </c>
      <c r="G70" s="7">
        <v>4</v>
      </c>
      <c r="H70" t="s">
        <v>7</v>
      </c>
    </row>
    <row r="71" spans="1:8">
      <c r="A71" s="1">
        <v>42825</v>
      </c>
      <c r="B71" t="s">
        <v>58</v>
      </c>
      <c r="C71" s="6">
        <v>0.95833333333333337</v>
      </c>
      <c r="D71" s="6">
        <v>0.29166666666666669</v>
      </c>
      <c r="E71" s="3">
        <v>8</v>
      </c>
      <c r="F71" t="s">
        <v>59</v>
      </c>
      <c r="G71" s="7">
        <v>2</v>
      </c>
      <c r="H71" t="s">
        <v>60</v>
      </c>
    </row>
    <row r="72" spans="1:8">
      <c r="A72" s="1">
        <v>42828</v>
      </c>
      <c r="B72" t="s">
        <v>61</v>
      </c>
      <c r="C72" s="6">
        <v>0.83333333333333337</v>
      </c>
      <c r="D72" s="6">
        <v>0.33333333333333331</v>
      </c>
      <c r="E72" s="3">
        <v>12</v>
      </c>
      <c r="F72" t="s">
        <v>59</v>
      </c>
      <c r="G72" s="7">
        <v>2</v>
      </c>
      <c r="H72" t="s">
        <v>64</v>
      </c>
    </row>
    <row r="73" spans="1:8">
      <c r="A73" s="1">
        <v>42830</v>
      </c>
      <c r="B73" t="s">
        <v>62</v>
      </c>
      <c r="C73" s="6">
        <v>0.95833333333333337</v>
      </c>
      <c r="D73" s="6">
        <v>0.375</v>
      </c>
      <c r="E73" s="3">
        <v>10</v>
      </c>
      <c r="F73" t="s">
        <v>59</v>
      </c>
      <c r="G73" s="7">
        <v>2</v>
      </c>
      <c r="H73" t="s">
        <v>65</v>
      </c>
    </row>
    <row r="74" spans="1:8">
      <c r="A74" s="1">
        <v>42831</v>
      </c>
      <c r="B74" t="s">
        <v>63</v>
      </c>
      <c r="C74" s="6">
        <v>0.95833333333333337</v>
      </c>
      <c r="D74" s="6">
        <v>0.27083333333333331</v>
      </c>
      <c r="E74" s="3">
        <v>7.5</v>
      </c>
      <c r="F74" t="s">
        <v>59</v>
      </c>
      <c r="G74" s="7">
        <v>2</v>
      </c>
      <c r="H74" t="s">
        <v>66</v>
      </c>
    </row>
    <row r="75" spans="1:8">
      <c r="A75" s="1">
        <v>42829</v>
      </c>
      <c r="B75" t="s">
        <v>68</v>
      </c>
      <c r="C75" s="6">
        <v>0.75</v>
      </c>
      <c r="D75" s="6">
        <v>0.29166666666666669</v>
      </c>
      <c r="E75" s="3">
        <v>12</v>
      </c>
      <c r="F75" t="s">
        <v>67</v>
      </c>
      <c r="G75" s="7">
        <v>4</v>
      </c>
      <c r="H75" t="s">
        <v>69</v>
      </c>
    </row>
    <row r="76" spans="1:8">
      <c r="A76" s="1">
        <v>42830</v>
      </c>
      <c r="B76" t="s">
        <v>68</v>
      </c>
      <c r="C76" s="6">
        <v>0.75</v>
      </c>
      <c r="D76" s="6">
        <v>0.29166666666666669</v>
      </c>
      <c r="E76" s="3">
        <v>12</v>
      </c>
      <c r="F76" t="s">
        <v>67</v>
      </c>
      <c r="G76" s="7">
        <v>4</v>
      </c>
      <c r="H76" t="s">
        <v>69</v>
      </c>
    </row>
    <row r="77" spans="1:8">
      <c r="A77" s="1">
        <v>42831</v>
      </c>
      <c r="B77" t="s">
        <v>68</v>
      </c>
      <c r="C77" s="6">
        <v>0.58333333333333337</v>
      </c>
      <c r="D77" s="6">
        <v>2.0833333333333332E-2</v>
      </c>
      <c r="E77" s="3">
        <v>9.5</v>
      </c>
      <c r="F77" t="s">
        <v>67</v>
      </c>
      <c r="G77" s="7">
        <v>4</v>
      </c>
      <c r="H77" t="s">
        <v>69</v>
      </c>
    </row>
    <row r="78" spans="1:8">
      <c r="A78" s="1">
        <v>42832</v>
      </c>
      <c r="B78" t="s">
        <v>68</v>
      </c>
      <c r="C78" s="6">
        <v>0.58333333333333337</v>
      </c>
      <c r="D78" s="6">
        <v>0.35416666666666669</v>
      </c>
      <c r="E78" s="3">
        <v>17.5</v>
      </c>
      <c r="F78" t="s">
        <v>67</v>
      </c>
      <c r="G78" s="7">
        <v>4</v>
      </c>
      <c r="H78" t="s">
        <v>69</v>
      </c>
    </row>
    <row r="79" spans="1:8">
      <c r="A79" s="1">
        <v>42842</v>
      </c>
      <c r="B79" t="s">
        <v>70</v>
      </c>
      <c r="C79" s="6">
        <v>0.89583333333333337</v>
      </c>
      <c r="D79" s="6">
        <v>0.29166666666666669</v>
      </c>
      <c r="E79" s="3">
        <v>9.5</v>
      </c>
      <c r="F79" t="s">
        <v>59</v>
      </c>
      <c r="G79" s="7">
        <v>2</v>
      </c>
      <c r="H79" t="s">
        <v>71</v>
      </c>
    </row>
    <row r="80" spans="1:8">
      <c r="A80" s="1">
        <v>42843</v>
      </c>
      <c r="B80" t="s">
        <v>70</v>
      </c>
      <c r="C80" s="6">
        <v>0.9375</v>
      </c>
      <c r="D80" s="6">
        <v>0.25</v>
      </c>
      <c r="E80" s="3">
        <v>7.5</v>
      </c>
      <c r="F80" t="s">
        <v>59</v>
      </c>
      <c r="G80" s="7">
        <v>2</v>
      </c>
      <c r="H80" t="s">
        <v>71</v>
      </c>
    </row>
    <row r="81" spans="1:8">
      <c r="A81" s="1">
        <v>42844</v>
      </c>
      <c r="B81" t="s">
        <v>70</v>
      </c>
      <c r="C81" s="6">
        <v>0.95833333333333337</v>
      </c>
      <c r="D81" s="6">
        <v>0.27083333333333331</v>
      </c>
      <c r="E81" s="3">
        <v>7.5</v>
      </c>
      <c r="F81" t="s">
        <v>59</v>
      </c>
      <c r="G81" s="7">
        <v>2</v>
      </c>
      <c r="H81" t="s">
        <v>71</v>
      </c>
    </row>
    <row r="82" spans="1:8">
      <c r="A82" s="1">
        <v>42845</v>
      </c>
      <c r="B82" t="s">
        <v>70</v>
      </c>
      <c r="C82" s="6">
        <v>0.95833333333333337</v>
      </c>
      <c r="D82" s="6">
        <v>0.29166666666666669</v>
      </c>
      <c r="E82" s="3">
        <v>8</v>
      </c>
      <c r="F82" t="s">
        <v>59</v>
      </c>
      <c r="G82" s="7">
        <v>2</v>
      </c>
      <c r="H82" t="s">
        <v>71</v>
      </c>
    </row>
    <row r="83" spans="1:8">
      <c r="A83" s="1">
        <v>42842</v>
      </c>
      <c r="B83" t="s">
        <v>73</v>
      </c>
      <c r="C83" s="6">
        <v>0.5</v>
      </c>
      <c r="D83" s="6">
        <v>0.79166666666666663</v>
      </c>
      <c r="E83" s="3">
        <v>6</v>
      </c>
      <c r="F83" t="s">
        <v>72</v>
      </c>
      <c r="G83" s="7">
        <v>2</v>
      </c>
      <c r="H83" t="s">
        <v>7</v>
      </c>
    </row>
    <row r="84" spans="1:8">
      <c r="A84" s="1">
        <v>42843</v>
      </c>
      <c r="B84" t="s">
        <v>73</v>
      </c>
      <c r="C84" s="6">
        <v>0.33333333333333331</v>
      </c>
      <c r="D84" s="6">
        <v>0.79166666666666663</v>
      </c>
      <c r="E84" s="3">
        <v>10</v>
      </c>
      <c r="F84" t="s">
        <v>72</v>
      </c>
      <c r="G84" s="7">
        <v>2</v>
      </c>
      <c r="H84" t="s">
        <v>7</v>
      </c>
    </row>
    <row r="85" spans="1:8">
      <c r="A85" s="1">
        <v>42844</v>
      </c>
      <c r="B85" t="s">
        <v>73</v>
      </c>
      <c r="C85" s="6">
        <v>0.95833333333333337</v>
      </c>
      <c r="D85" s="6">
        <v>0.29166666666666669</v>
      </c>
      <c r="E85" s="3">
        <v>8</v>
      </c>
      <c r="F85" t="s">
        <v>55</v>
      </c>
      <c r="G85" s="7">
        <v>3</v>
      </c>
      <c r="H85" t="s">
        <v>7</v>
      </c>
    </row>
    <row r="86" spans="1:8">
      <c r="A86" s="1">
        <v>42845</v>
      </c>
      <c r="B86" t="s">
        <v>73</v>
      </c>
      <c r="C86" s="6">
        <v>0.95833333333333337</v>
      </c>
      <c r="D86" s="6">
        <v>0.14583333333333334</v>
      </c>
      <c r="E86" s="3">
        <v>4.5</v>
      </c>
      <c r="F86" t="s">
        <v>55</v>
      </c>
      <c r="G86" s="7">
        <v>3</v>
      </c>
      <c r="H86" t="s">
        <v>7</v>
      </c>
    </row>
    <row r="88" spans="1:8">
      <c r="G88" s="7">
        <f>G79*E79</f>
        <v>19</v>
      </c>
    </row>
    <row r="89" spans="1:8">
      <c r="G89" s="7">
        <f>G80*E80</f>
        <v>15</v>
      </c>
    </row>
    <row r="90" spans="1:8">
      <c r="G90" s="7">
        <f t="shared" ref="G90:G91" si="1">G81*E81</f>
        <v>15</v>
      </c>
      <c r="H90" t="s">
        <v>80</v>
      </c>
    </row>
    <row r="91" spans="1:8">
      <c r="E91" s="3"/>
      <c r="G91" s="7">
        <f t="shared" si="1"/>
        <v>16</v>
      </c>
    </row>
    <row r="93" spans="1:8">
      <c r="F93" s="3"/>
      <c r="G93" s="7">
        <f>SUM(G88:G91)</f>
        <v>65</v>
      </c>
      <c r="H93" t="s">
        <v>81</v>
      </c>
    </row>
  </sheetData>
  <conditionalFormatting sqref="F3:G3">
    <cfRule type="containsText" priority="1" operator="containsText" text="Raúl">
      <formula>NOT(ISERROR(SEARCH("Raúl",F3)))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B2:C8"/>
  <sheetViews>
    <sheetView workbookViewId="0">
      <selection activeCell="C8" sqref="C8"/>
    </sheetView>
  </sheetViews>
  <sheetFormatPr baseColWidth="10" defaultRowHeight="15"/>
  <cols>
    <col min="2" max="2" width="22.28515625" customWidth="1"/>
    <col min="3" max="3" width="33" customWidth="1"/>
  </cols>
  <sheetData>
    <row r="2" spans="2:3">
      <c r="B2" s="4" t="s">
        <v>74</v>
      </c>
      <c r="C2" s="4" t="s">
        <v>75</v>
      </c>
    </row>
    <row r="3" spans="2:3">
      <c r="B3">
        <f>SUMIFS('Resumen trabajos'!E3:E1000,'Resumen trabajos'!H3:H1000,C3)*SUMIF('Resumen trabajos'!H3:H1000,C3,'Resumen trabajos'!G3:G1000)</f>
        <v>76245</v>
      </c>
      <c r="C3" t="s">
        <v>7</v>
      </c>
    </row>
    <row r="4" spans="2:3">
      <c r="B4" t="s">
        <v>79</v>
      </c>
    </row>
    <row r="6" spans="2:3">
      <c r="C6" t="s">
        <v>77</v>
      </c>
    </row>
    <row r="8" spans="2:3">
      <c r="C8" t="s">
        <v>78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Resumen trabajos</vt:lpstr>
      <vt:lpstr>Gastos horas personal</vt:lpstr>
      <vt:lpstr>Trabajadores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German Luque</dc:creator>
  <cp:lastModifiedBy>jose</cp:lastModifiedBy>
  <dcterms:created xsi:type="dcterms:W3CDTF">2017-03-06T16:36:48Z</dcterms:created>
  <dcterms:modified xsi:type="dcterms:W3CDTF">2017-04-28T11:07:32Z</dcterms:modified>
</cp:coreProperties>
</file>